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СХОДЯЩАЯ_2020\БЮДЖЕТНЫЙ ОТДЕЛ\УТОЧНЕНИЕ БЮДЖЕТА\ДУМА ОКТЯБРЬ\УТВЕРЖДЕННЫЙ БЮДЖЕТ\"/>
    </mc:Choice>
  </mc:AlternateContent>
  <bookViews>
    <workbookView xWindow="360" yWindow="450" windowWidth="14940" windowHeight="8970"/>
  </bookViews>
  <sheets>
    <sheet name="Бюджет" sheetId="1" r:id="rId1"/>
  </sheets>
  <definedNames>
    <definedName name="LAST_CELL" localSheetId="0">Бюджет!#REF!</definedName>
    <definedName name="_xlnm.Print_Titles" localSheetId="0">Бюджет!$19:$19</definedName>
    <definedName name="_xlnm.Print_Area" localSheetId="0">Бюджет!$A$1:$I$123</definedName>
  </definedNames>
  <calcPr calcId="162913"/>
</workbook>
</file>

<file path=xl/calcChain.xml><?xml version="1.0" encoding="utf-8"?>
<calcChain xmlns="http://schemas.openxmlformats.org/spreadsheetml/2006/main">
  <c r="H51" i="1" l="1"/>
  <c r="H44" i="1"/>
  <c r="H100" i="1" l="1"/>
  <c r="H95" i="1"/>
  <c r="H68" i="1"/>
  <c r="H84" i="1" l="1"/>
  <c r="H57" i="1" l="1"/>
  <c r="H26" i="1" l="1"/>
  <c r="H107" i="1" l="1"/>
  <c r="H118" i="1" l="1"/>
  <c r="H91" i="1" l="1"/>
  <c r="H23" i="1"/>
  <c r="H114" i="1" l="1"/>
  <c r="H76" i="1"/>
  <c r="H31" i="1" l="1"/>
  <c r="H79" i="1"/>
  <c r="H34" i="1"/>
  <c r="H64" i="1" l="1"/>
  <c r="H117" i="1" l="1"/>
  <c r="H42" i="1" l="1"/>
  <c r="H39" i="1" l="1"/>
  <c r="H28" i="1"/>
  <c r="H20" i="1"/>
  <c r="H123" i="1" l="1"/>
</calcChain>
</file>

<file path=xl/sharedStrings.xml><?xml version="1.0" encoding="utf-8"?>
<sst xmlns="http://schemas.openxmlformats.org/spreadsheetml/2006/main" count="453" uniqueCount="144">
  <si>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</si>
  <si>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</si>
  <si>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</si>
  <si>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</si>
  <si>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</si>
  <si>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</si>
  <si>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</si>
  <si>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</si>
  <si>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</si>
  <si>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</si>
  <si>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</si>
  <si>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</si>
  <si>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</si>
  <si>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7950800000</t>
  </si>
  <si>
    <t>902</t>
  </si>
  <si>
    <t>0405</t>
  </si>
  <si>
    <t>7950810000</t>
  </si>
  <si>
    <t>913</t>
  </si>
  <si>
    <t>0409</t>
  </si>
  <si>
    <t>7951000000</t>
  </si>
  <si>
    <t>7951100000</t>
  </si>
  <si>
    <t>7952000000</t>
  </si>
  <si>
    <t>907</t>
  </si>
  <si>
    <t>0701</t>
  </si>
  <si>
    <t>400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</si>
  <si>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</si>
  <si>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</si>
  <si>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</si>
  <si>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</si>
  <si>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</si>
  <si>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</si>
  <si>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</si>
  <si>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</si>
  <si>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</si>
  <si>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</si>
  <si>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</si>
  <si>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</si>
  <si>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</si>
  <si>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</si>
  <si>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</si>
  <si>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</si>
  <si>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</si>
  <si>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</si>
  <si>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</si>
  <si>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</si>
  <si>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</si>
  <si>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</si>
  <si>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</si>
  <si>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</si>
  <si>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</si>
  <si>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</si>
  <si>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</si>
  <si>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</si>
  <si>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</si>
  <si>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</si>
  <si>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</si>
  <si>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</si>
  <si>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</si>
  <si>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</si>
  <si>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</si>
  <si>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МКУ ЕДДС УКМО</t>
  </si>
  <si>
    <t>0309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</si>
  <si>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</si>
  <si>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</si>
  <si>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</si>
  <si>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</si>
  <si>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</si>
  <si>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</si>
  <si>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</si>
  <si>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</si>
  <si>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</si>
  <si>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</si>
  <si>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</si>
  <si>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 ДЮСШ</t>
  </si>
  <si>
    <t xml:space="preserve">Распределение бюджетных ассигнований на реализацию муниципальных  программ Усть-Кутского муниципального образования на 2020 год 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</si>
  <si>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</si>
  <si>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</si>
  <si>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</si>
  <si>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</si>
  <si>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</si>
  <si>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>КУМИ УКМО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</si>
  <si>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</si>
  <si>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</si>
  <si>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</si>
  <si>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</si>
  <si>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</si>
  <si>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</si>
  <si>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</si>
  <si>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</si>
  <si>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</si>
  <si>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Мероприятия на комплектование книжных фондов муниципальных общедоступных библиотек</t>
  </si>
  <si>
    <t>79530S2102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</si>
  <si>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</si>
  <si>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</si>
  <si>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7952600000</t>
  </si>
  <si>
    <t>795E250971</t>
  </si>
  <si>
    <t>Мероприятия по строительству плавательного бассейна (ФОК)</t>
  </si>
  <si>
    <t>79540S2390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</si>
  <si>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</si>
  <si>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</si>
  <si>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</si>
  <si>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</si>
  <si>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</si>
  <si>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</si>
  <si>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</si>
  <si>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</si>
  <si>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</si>
  <si>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</si>
  <si>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Подпрограмма "Устойчивое развитие сельских территорий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</si>
  <si>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</si>
  <si>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</si>
  <si>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</si>
  <si>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Мероприятия по обеспечению бесплатным питьевым молоком, обучающихся 1-4 классов муниципальных общеобразоватнльных организаций</t>
  </si>
  <si>
    <t>79522S2957</t>
  </si>
  <si>
    <t>79551S2590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</si>
  <si>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</si>
  <si>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"О внесении изменений в решение Думы Усть-Кутского </t>
  </si>
  <si>
    <t>муниципального образования от 23.12.2019 г. № 242</t>
  </si>
  <si>
    <t>"Приложение №14</t>
  </si>
  <si>
    <t>Мероприятия на укрепление материально-технической базы муниципальных учреждений, оказывающих услуги по организации отдыха и оздоровления детей</t>
  </si>
  <si>
    <t>79521S2070</t>
  </si>
  <si>
    <t>0502</t>
  </si>
  <si>
    <t>795530000</t>
  </si>
  <si>
    <t>0705</t>
  </si>
  <si>
    <t>79525000000</t>
  </si>
  <si>
    <t>на 2020 год и на плановый период 2021 и 2022 годов"</t>
  </si>
  <si>
    <t>от "_____"____________20___ г. № _________</t>
  </si>
  <si>
    <t xml:space="preserve">к решению Думы Усть-Кутского </t>
  </si>
  <si>
    <t xml:space="preserve">"О бюджете Усть-Кутского муниципального образования </t>
  </si>
  <si>
    <t>на 2020 и на плановый период 2021 и 2022 годов"</t>
  </si>
  <si>
    <t>Мероприятия по строительству генерирующих объектов на основе возобновляемых источников энергии, модернизацию и реконструкцию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на содействие развитию и модернизации электроэнергетики в Иркутской области</t>
  </si>
  <si>
    <t>79553S2954</t>
  </si>
  <si>
    <t>79561S2140</t>
  </si>
  <si>
    <t>Мероприятия на реализацию программ по работе с детьми и молодежью</t>
  </si>
  <si>
    <t>Приложение № 8</t>
  </si>
  <si>
    <t>".</t>
  </si>
  <si>
    <t>Мероприятия по обеспечению функционирования модели персонифицированного финансирования дополнительного образования детей</t>
  </si>
  <si>
    <t>7952501000</t>
  </si>
  <si>
    <t>79540S2850</t>
  </si>
  <si>
    <t>Мероприятия на приобретение спортивного оборудования и нвентаря для оснащения муниципальных организаций, осуществляющих деятельность в сфере физической культуры и спорта</t>
  </si>
  <si>
    <t>Мероприятия по организации бесплатного горячего питанияобучающихся, получающих начальное общее образование в муниципальных образовательных организациях в Иркутской области</t>
  </si>
  <si>
    <t>79522L3041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</si>
  <si>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</si>
  <si>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7952S2976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</si>
</sst>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160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right" vertical="center" wrapText="1"/>
    </xf>
    <xf numFmtId="164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4" fontId="3" fillId="0" borderId="6" xfId="0" applyNumberFormat="1" applyFont="1" applyBorder="1" applyAlignment="1" applyProtection="1">
      <alignment horizontal="right" vertical="center" wrapText="1"/>
    </xf>
    <xf numFmtId="164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4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4" xfId="0" applyNumberFormat="1" applyFont="1" applyFill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4" fontId="3" fillId="2" borderId="6" xfId="0" applyNumberFormat="1" applyFont="1" applyFill="1" applyBorder="1" applyAlignment="1" applyProtection="1">
      <alignment horizontal="right" vertical="center" wrapText="1"/>
    </xf>
    <xf numFmtId="164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 applyProtection="1">
      <alignment horizontal="right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left"/>
    </xf>
    <xf numFmtId="49" fontId="2" fillId="0" borderId="33" xfId="0" applyNumberFormat="1" applyFont="1" applyBorder="1" applyAlignment="1" applyProtection="1">
      <alignment horizontal="center"/>
    </xf>
    <xf numFmtId="164" fontId="2" fillId="0" borderId="34" xfId="0" applyNumberFormat="1" applyFont="1" applyBorder="1" applyAlignment="1" applyProtection="1">
      <alignment horizontal="right"/>
    </xf>
    <xf numFmtId="49" fontId="3" fillId="0" borderId="7" xfId="0" applyNumberFormat="1" applyFont="1" applyBorder="1" applyAlignment="1" applyProtection="1">
      <alignment horizontal="left" vertical="center" wrapText="1"/>
    </xf>
    <xf numFmtId="164" fontId="3" fillId="2" borderId="9" xfId="0" applyNumberFormat="1" applyFont="1" applyFill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8" fillId="0" borderId="0" xfId="0" applyFont="1"/>
    <xf numFmtId="0" fontId="7" fillId="0" borderId="0" xfId="0" applyFont="1"/>
    <xf numFmtId="49" fontId="3" fillId="2" borderId="3" xfId="0" applyNumberFormat="1" applyFont="1" applyFill="1" applyBorder="1" applyAlignment="1" applyProtection="1">
      <alignment horizontal="left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164" fontId="2" fillId="2" borderId="4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49" fontId="3" fillId="0" borderId="23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49" fontId="3" fillId="2" borderId="23" xfId="0" applyNumberFormat="1" applyFont="1" applyFill="1" applyBorder="1" applyAlignment="1" applyProtection="1">
      <alignment vertical="center" wrapText="1"/>
    </xf>
    <xf numFmtId="0" fontId="3" fillId="2" borderId="23" xfId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 applyProtection="1">
      <alignment horizontal="center" vertical="center" wrapText="1"/>
    </xf>
    <xf numFmtId="164" fontId="3" fillId="2" borderId="35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0" fontId="3" fillId="2" borderId="8" xfId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49" fontId="3" fillId="0" borderId="23" xfId="0" applyNumberFormat="1" applyFont="1" applyBorder="1" applyAlignment="1">
      <alignment horizontal="center" vertical="center"/>
    </xf>
    <xf numFmtId="164" fontId="3" fillId="0" borderId="35" xfId="0" applyNumberFormat="1" applyFont="1" applyBorder="1" applyAlignment="1">
      <alignment horizontal="right" vertical="center"/>
    </xf>
    <xf numFmtId="49" fontId="3" fillId="0" borderId="5" xfId="0" applyNumberFormat="1" applyFont="1" applyBorder="1" applyAlignment="1">
      <alignment horizontal="center"/>
    </xf>
    <xf numFmtId="0" fontId="2" fillId="2" borderId="2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49" fontId="2" fillId="0" borderId="23" xfId="0" applyNumberFormat="1" applyFont="1" applyBorder="1" applyAlignment="1" applyProtection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2" fillId="0" borderId="16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0" fontId="2" fillId="2" borderId="14" xfId="0" applyFont="1" applyFill="1" applyBorder="1" applyAlignment="1">
      <alignment horizontal="center" vertical="center"/>
    </xf>
    <xf numFmtId="49" fontId="2" fillId="0" borderId="7" xfId="0" applyNumberFormat="1" applyFont="1" applyBorder="1" applyAlignment="1" applyProtection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3" fillId="2" borderId="8" xfId="0" applyNumberFormat="1" applyFont="1" applyFill="1" applyBorder="1" applyAlignment="1" applyProtection="1">
      <alignment vertical="center" wrapText="1"/>
    </xf>
    <xf numFmtId="0" fontId="0" fillId="0" borderId="3" xfId="0" applyBorder="1" applyAlignment="1">
      <alignment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3"/>
  <sheetViews>
    <sheetView showGridLines="0" tabSelected="1" view="pageBreakPreview" topLeftCell="A94" zoomScaleNormal="110" zoomScaleSheetLayoutView="100" workbookViewId="0">
      <selection activeCell="H108" sqref="H108:H112"/>
    </sheetView>
  </sheetViews>
  <sheetFormatPr defaultRowHeight="12.75" customHeight="1" outlineLevelRow="1" x14ac:dyDescent="0.2"/>
  <cols>
    <col min="1" max="1" width="5" customWidth="1"/>
    <col min="2" max="2" width="44.42578125" customWidth="1"/>
    <col min="3" max="3" width="30.7109375" customWidth="1"/>
    <col min="4" max="4" width="10.28515625" customWidth="1"/>
    <col min="5" max="5" width="12.5703125" customWidth="1"/>
    <col min="6" max="6" width="15.5703125" customWidth="1"/>
    <col min="7" max="7" width="10.28515625" customWidth="1"/>
    <col min="8" max="8" width="15.42578125" customWidth="1"/>
    <col min="9" max="9" width="2.140625" customWidth="1"/>
  </cols>
  <sheetData>
    <row r="1" spans="1:8" ht="21" customHeight="1" x14ac:dyDescent="0.3">
      <c r="C1" s="52"/>
      <c r="D1" s="52"/>
      <c r="E1" s="52"/>
      <c r="F1" s="52"/>
      <c r="G1" s="82" t="s">
        <v>134</v>
      </c>
      <c r="H1" s="82"/>
    </row>
    <row r="2" spans="1:8" ht="18.75" x14ac:dyDescent="0.3">
      <c r="C2" s="83" t="s">
        <v>53</v>
      </c>
      <c r="D2" s="84"/>
      <c r="E2" s="84"/>
      <c r="F2" s="84"/>
      <c r="G2" s="84"/>
      <c r="H2" s="84"/>
    </row>
    <row r="3" spans="1:8" ht="18.75" x14ac:dyDescent="0.3">
      <c r="C3" s="83" t="s">
        <v>116</v>
      </c>
      <c r="D3" s="84"/>
      <c r="E3" s="84"/>
      <c r="F3" s="84"/>
      <c r="G3" s="84"/>
      <c r="H3" s="84"/>
    </row>
    <row r="4" spans="1:8" ht="18.75" x14ac:dyDescent="0.3">
      <c r="C4" s="83" t="s">
        <v>117</v>
      </c>
      <c r="D4" s="84"/>
      <c r="E4" s="84"/>
      <c r="F4" s="84"/>
      <c r="G4" s="84"/>
      <c r="H4" s="84"/>
    </row>
    <row r="5" spans="1:8" ht="18.75" x14ac:dyDescent="0.3">
      <c r="C5" s="83" t="s">
        <v>54</v>
      </c>
      <c r="D5" s="84"/>
      <c r="E5" s="84"/>
      <c r="F5" s="84"/>
      <c r="G5" s="84"/>
      <c r="H5" s="84"/>
    </row>
    <row r="6" spans="1:8" ht="18.75" x14ac:dyDescent="0.3">
      <c r="C6" s="83" t="s">
        <v>125</v>
      </c>
      <c r="D6" s="84"/>
      <c r="E6" s="84"/>
      <c r="F6" s="84"/>
      <c r="G6" s="84"/>
      <c r="H6" s="84"/>
    </row>
    <row r="7" spans="1:8" ht="18.75" x14ac:dyDescent="0.3">
      <c r="C7" s="83" t="s">
        <v>126</v>
      </c>
      <c r="D7" s="84"/>
      <c r="E7" s="84"/>
      <c r="F7" s="84"/>
      <c r="G7" s="84"/>
      <c r="H7" s="84"/>
    </row>
    <row r="10" spans="1:8" s="2" customFormat="1" ht="18.75" x14ac:dyDescent="0.3">
      <c r="B10" s="3"/>
      <c r="F10" s="95" t="s">
        <v>118</v>
      </c>
      <c r="G10" s="95"/>
      <c r="H10" s="95"/>
    </row>
    <row r="11" spans="1:8" s="2" customFormat="1" ht="18.75" x14ac:dyDescent="0.3">
      <c r="B11" s="3"/>
      <c r="C11" s="155" t="s">
        <v>127</v>
      </c>
      <c r="D11" s="155"/>
      <c r="E11" s="155"/>
      <c r="F11" s="155"/>
      <c r="G11" s="155"/>
      <c r="H11" s="155"/>
    </row>
    <row r="12" spans="1:8" s="2" customFormat="1" ht="18.75" x14ac:dyDescent="0.3">
      <c r="B12" s="3"/>
      <c r="C12" s="156" t="s">
        <v>117</v>
      </c>
      <c r="D12" s="156"/>
      <c r="E12" s="156"/>
      <c r="F12" s="156"/>
      <c r="G12" s="156"/>
      <c r="H12" s="156"/>
    </row>
    <row r="13" spans="1:8" s="2" customFormat="1" ht="18.75" x14ac:dyDescent="0.3">
      <c r="B13" s="3"/>
      <c r="C13" s="156" t="s">
        <v>128</v>
      </c>
      <c r="D13" s="156"/>
      <c r="E13" s="156"/>
      <c r="F13" s="156"/>
      <c r="G13" s="156"/>
      <c r="H13" s="156"/>
    </row>
    <row r="14" spans="1:8" s="2" customFormat="1" ht="18.75" x14ac:dyDescent="0.3">
      <c r="B14" s="3"/>
      <c r="C14" s="155" t="s">
        <v>129</v>
      </c>
      <c r="D14" s="155"/>
      <c r="E14" s="155"/>
      <c r="F14" s="155"/>
      <c r="G14" s="155"/>
      <c r="H14" s="155"/>
    </row>
    <row r="15" spans="1:8" s="2" customFormat="1" ht="15.75" customHeight="1" x14ac:dyDescent="0.3">
      <c r="B15" s="3"/>
      <c r="C15" s="58"/>
      <c r="D15" s="58"/>
      <c r="E15" s="58"/>
      <c r="F15" s="58"/>
      <c r="G15" s="58"/>
      <c r="H15" s="58"/>
    </row>
    <row r="16" spans="1:8" s="5" customFormat="1" ht="47.85" customHeight="1" x14ac:dyDescent="0.35">
      <c r="A16" s="154" t="s">
        <v>74</v>
      </c>
      <c r="B16" s="154"/>
      <c r="C16" s="154"/>
      <c r="D16" s="154"/>
      <c r="E16" s="154"/>
      <c r="F16" s="154"/>
      <c r="G16" s="154"/>
      <c r="H16" s="154"/>
    </row>
    <row r="17" spans="1:8" s="4" customFormat="1" ht="7.5" customHeight="1" x14ac:dyDescent="0.25">
      <c r="B17" s="6"/>
      <c r="C17" s="6"/>
      <c r="D17" s="6"/>
      <c r="E17" s="6"/>
      <c r="F17" s="6"/>
      <c r="G17" s="6"/>
      <c r="H17" s="6"/>
    </row>
    <row r="18" spans="1:8" s="4" customFormat="1" ht="12.75" customHeight="1" thickBot="1" x14ac:dyDescent="0.3">
      <c r="B18" s="7"/>
      <c r="H18" s="8" t="s">
        <v>59</v>
      </c>
    </row>
    <row r="19" spans="1:8" ht="63.75" thickBot="1" x14ac:dyDescent="0.25">
      <c r="A19" s="1" t="s">
        <v>43</v>
      </c>
      <c r="B19" s="12" t="s">
        <v>44</v>
      </c>
      <c r="C19" s="12" t="s">
        <v>45</v>
      </c>
      <c r="D19" s="12" t="s">
        <v>46</v>
      </c>
      <c r="E19" s="13" t="s">
        <v>47</v>
      </c>
      <c r="F19" s="12" t="s">
        <v>48</v>
      </c>
      <c r="G19" s="12" t="s">
        <v>49</v>
      </c>
      <c r="H19" s="14" t="s">
        <v>50</v>
      </c>
    </row>
    <row r="20" spans="1:8" ht="35.25" customHeight="1" x14ac:dyDescent="0.2">
      <c r="A20" s="87">
        <v>1</v>
      </c>
      <c r="B20" s="98" t="s">
        <v>111</v>
      </c>
      <c r="C20" s="28" t="s">
        <v>51</v>
      </c>
      <c r="D20" s="96"/>
      <c r="E20" s="96"/>
      <c r="F20" s="96"/>
      <c r="G20" s="96"/>
      <c r="H20" s="16">
        <f>H21+H22</f>
        <v>1742</v>
      </c>
    </row>
    <row r="21" spans="1:8" ht="35.25" customHeight="1" x14ac:dyDescent="0.2">
      <c r="A21" s="100"/>
      <c r="B21" s="91"/>
      <c r="C21" s="93" t="s">
        <v>52</v>
      </c>
      <c r="D21" s="9" t="s">
        <v>2</v>
      </c>
      <c r="E21" s="9" t="s">
        <v>1</v>
      </c>
      <c r="F21" s="9" t="s">
        <v>0</v>
      </c>
      <c r="G21" s="9" t="s">
        <v>4</v>
      </c>
      <c r="H21" s="11">
        <v>450</v>
      </c>
    </row>
    <row r="22" spans="1:8" ht="35.25" customHeight="1" outlineLevel="1" thickBot="1" x14ac:dyDescent="0.25">
      <c r="A22" s="90"/>
      <c r="B22" s="122"/>
      <c r="C22" s="94"/>
      <c r="D22" s="74" t="s">
        <v>2</v>
      </c>
      <c r="E22" s="74" t="s">
        <v>1</v>
      </c>
      <c r="F22" s="74" t="s">
        <v>0</v>
      </c>
      <c r="G22" s="74" t="s">
        <v>5</v>
      </c>
      <c r="H22" s="27">
        <v>1292</v>
      </c>
    </row>
    <row r="23" spans="1:8" ht="22.5" customHeight="1" x14ac:dyDescent="0.2">
      <c r="A23" s="88">
        <v>2</v>
      </c>
      <c r="B23" s="109" t="s">
        <v>75</v>
      </c>
      <c r="C23" s="29" t="s">
        <v>51</v>
      </c>
      <c r="D23" s="126"/>
      <c r="E23" s="126"/>
      <c r="F23" s="126"/>
      <c r="G23" s="126"/>
      <c r="H23" s="15">
        <f>H24+H25</f>
        <v>310</v>
      </c>
    </row>
    <row r="24" spans="1:8" ht="48" customHeight="1" x14ac:dyDescent="0.2">
      <c r="A24" s="100"/>
      <c r="B24" s="91"/>
      <c r="C24" s="71" t="s">
        <v>67</v>
      </c>
      <c r="D24" s="9" t="s">
        <v>34</v>
      </c>
      <c r="E24" s="9" t="s">
        <v>10</v>
      </c>
      <c r="F24" s="9" t="s">
        <v>6</v>
      </c>
      <c r="G24" s="9" t="s">
        <v>5</v>
      </c>
      <c r="H24" s="11">
        <v>50</v>
      </c>
    </row>
    <row r="25" spans="1:8" ht="22.5" customHeight="1" outlineLevel="1" thickBot="1" x14ac:dyDescent="0.25">
      <c r="A25" s="97"/>
      <c r="B25" s="128"/>
      <c r="C25" s="67" t="s">
        <v>52</v>
      </c>
      <c r="D25" s="68" t="s">
        <v>41</v>
      </c>
      <c r="E25" s="68" t="s">
        <v>1</v>
      </c>
      <c r="F25" s="68" t="s">
        <v>6</v>
      </c>
      <c r="G25" s="68" t="s">
        <v>3</v>
      </c>
      <c r="H25" s="19">
        <v>260</v>
      </c>
    </row>
    <row r="26" spans="1:8" ht="34.5" customHeight="1" outlineLevel="1" x14ac:dyDescent="0.2">
      <c r="A26" s="87">
        <v>3</v>
      </c>
      <c r="B26" s="98" t="s">
        <v>76</v>
      </c>
      <c r="C26" s="28" t="s">
        <v>51</v>
      </c>
      <c r="D26" s="96"/>
      <c r="E26" s="96"/>
      <c r="F26" s="96"/>
      <c r="G26" s="96"/>
      <c r="H26" s="16">
        <f>H27</f>
        <v>560</v>
      </c>
    </row>
    <row r="27" spans="1:8" ht="34.5" customHeight="1" outlineLevel="1" thickBot="1" x14ac:dyDescent="0.25">
      <c r="A27" s="100"/>
      <c r="B27" s="91"/>
      <c r="C27" s="67" t="s">
        <v>52</v>
      </c>
      <c r="D27" s="9" t="s">
        <v>2</v>
      </c>
      <c r="E27" s="9" t="s">
        <v>1</v>
      </c>
      <c r="F27" s="9" t="s">
        <v>77</v>
      </c>
      <c r="G27" s="9" t="s">
        <v>3</v>
      </c>
      <c r="H27" s="11">
        <v>560</v>
      </c>
    </row>
    <row r="28" spans="1:8" ht="33.75" customHeight="1" x14ac:dyDescent="0.2">
      <c r="A28" s="87">
        <v>4</v>
      </c>
      <c r="B28" s="98" t="s">
        <v>78</v>
      </c>
      <c r="C28" s="28" t="s">
        <v>51</v>
      </c>
      <c r="D28" s="96"/>
      <c r="E28" s="96"/>
      <c r="F28" s="96"/>
      <c r="G28" s="96"/>
      <c r="H28" s="16">
        <f>H29+H30</f>
        <v>630</v>
      </c>
    </row>
    <row r="29" spans="1:8" ht="33.75" customHeight="1" outlineLevel="1" x14ac:dyDescent="0.2">
      <c r="A29" s="89"/>
      <c r="B29" s="99"/>
      <c r="C29" s="31" t="s">
        <v>52</v>
      </c>
      <c r="D29" s="9" t="s">
        <v>8</v>
      </c>
      <c r="E29" s="9" t="s">
        <v>1</v>
      </c>
      <c r="F29" s="9" t="s">
        <v>7</v>
      </c>
      <c r="G29" s="9" t="s">
        <v>3</v>
      </c>
      <c r="H29" s="11">
        <v>30</v>
      </c>
    </row>
    <row r="30" spans="1:8" ht="33.75" customHeight="1" outlineLevel="1" thickBot="1" x14ac:dyDescent="0.25">
      <c r="A30" s="90"/>
      <c r="B30" s="122"/>
      <c r="C30" s="30" t="s">
        <v>52</v>
      </c>
      <c r="D30" s="17" t="s">
        <v>8</v>
      </c>
      <c r="E30" s="17" t="s">
        <v>1</v>
      </c>
      <c r="F30" s="17" t="s">
        <v>7</v>
      </c>
      <c r="G30" s="17" t="s">
        <v>9</v>
      </c>
      <c r="H30" s="18">
        <v>600</v>
      </c>
    </row>
    <row r="31" spans="1:8" ht="23.25" customHeight="1" outlineLevel="1" x14ac:dyDescent="0.2">
      <c r="A31" s="101">
        <v>5</v>
      </c>
      <c r="B31" s="129" t="s">
        <v>79</v>
      </c>
      <c r="C31" s="28" t="s">
        <v>51</v>
      </c>
      <c r="D31" s="135"/>
      <c r="E31" s="135"/>
      <c r="F31" s="135"/>
      <c r="G31" s="135"/>
      <c r="H31" s="21">
        <f>H32+H33</f>
        <v>780</v>
      </c>
    </row>
    <row r="32" spans="1:8" ht="23.25" customHeight="1" outlineLevel="1" x14ac:dyDescent="0.2">
      <c r="A32" s="132"/>
      <c r="B32" s="130"/>
      <c r="C32" s="31" t="s">
        <v>52</v>
      </c>
      <c r="D32" s="73" t="s">
        <v>71</v>
      </c>
      <c r="E32" s="73" t="s">
        <v>1</v>
      </c>
      <c r="F32" s="73" t="s">
        <v>70</v>
      </c>
      <c r="G32" s="73" t="s">
        <v>3</v>
      </c>
      <c r="H32" s="23">
        <v>220</v>
      </c>
    </row>
    <row r="33" spans="1:8" ht="23.25" customHeight="1" outlineLevel="1" thickBot="1" x14ac:dyDescent="0.25">
      <c r="A33" s="134"/>
      <c r="B33" s="140"/>
      <c r="C33" s="30" t="s">
        <v>52</v>
      </c>
      <c r="D33" s="25" t="s">
        <v>71</v>
      </c>
      <c r="E33" s="25" t="s">
        <v>1</v>
      </c>
      <c r="F33" s="22" t="s">
        <v>70</v>
      </c>
      <c r="G33" s="25" t="s">
        <v>4</v>
      </c>
      <c r="H33" s="26">
        <v>560</v>
      </c>
    </row>
    <row r="34" spans="1:8" ht="38.25" customHeight="1" x14ac:dyDescent="0.2">
      <c r="A34" s="101">
        <v>6</v>
      </c>
      <c r="B34" s="129" t="s">
        <v>109</v>
      </c>
      <c r="C34" s="28" t="s">
        <v>51</v>
      </c>
      <c r="D34" s="135"/>
      <c r="E34" s="135"/>
      <c r="F34" s="135"/>
      <c r="G34" s="135"/>
      <c r="H34" s="21">
        <f>H35+H36+H37+H38</f>
        <v>12157.1</v>
      </c>
    </row>
    <row r="35" spans="1:8" ht="38.25" customHeight="1" x14ac:dyDescent="0.2">
      <c r="A35" s="131"/>
      <c r="B35" s="121"/>
      <c r="C35" s="136" t="s">
        <v>55</v>
      </c>
      <c r="D35" s="22" t="s">
        <v>15</v>
      </c>
      <c r="E35" s="22" t="s">
        <v>14</v>
      </c>
      <c r="F35" s="22" t="s">
        <v>13</v>
      </c>
      <c r="G35" s="22" t="s">
        <v>3</v>
      </c>
      <c r="H35" s="23">
        <v>85</v>
      </c>
    </row>
    <row r="36" spans="1:8" ht="38.25" customHeight="1" outlineLevel="1" x14ac:dyDescent="0.2">
      <c r="A36" s="132"/>
      <c r="B36" s="130"/>
      <c r="C36" s="137"/>
      <c r="D36" s="22" t="s">
        <v>15</v>
      </c>
      <c r="E36" s="22" t="s">
        <v>14</v>
      </c>
      <c r="F36" s="22" t="s">
        <v>13</v>
      </c>
      <c r="G36" s="22" t="s">
        <v>4</v>
      </c>
      <c r="H36" s="24">
        <v>15</v>
      </c>
    </row>
    <row r="37" spans="1:8" ht="38.25" customHeight="1" outlineLevel="1" x14ac:dyDescent="0.2">
      <c r="A37" s="133"/>
      <c r="B37" s="138" t="s">
        <v>108</v>
      </c>
      <c r="C37" s="73" t="s">
        <v>80</v>
      </c>
      <c r="D37" s="72" t="s">
        <v>72</v>
      </c>
      <c r="E37" s="72" t="s">
        <v>17</v>
      </c>
      <c r="F37" s="22" t="s">
        <v>16</v>
      </c>
      <c r="G37" s="72" t="s">
        <v>3</v>
      </c>
      <c r="H37" s="42">
        <v>11582.9</v>
      </c>
    </row>
    <row r="38" spans="1:8" ht="38.25" customHeight="1" outlineLevel="1" thickBot="1" x14ac:dyDescent="0.25">
      <c r="A38" s="134"/>
      <c r="B38" s="139"/>
      <c r="C38" s="31" t="s">
        <v>52</v>
      </c>
      <c r="D38" s="25" t="s">
        <v>72</v>
      </c>
      <c r="E38" s="25" t="s">
        <v>1</v>
      </c>
      <c r="F38" s="25" t="s">
        <v>16</v>
      </c>
      <c r="G38" s="25" t="s">
        <v>9</v>
      </c>
      <c r="H38" s="26">
        <v>474.2</v>
      </c>
    </row>
    <row r="39" spans="1:8" ht="38.25" customHeight="1" x14ac:dyDescent="0.2">
      <c r="A39" s="87">
        <v>7</v>
      </c>
      <c r="B39" s="98" t="s">
        <v>81</v>
      </c>
      <c r="C39" s="28" t="s">
        <v>51</v>
      </c>
      <c r="D39" s="96"/>
      <c r="E39" s="96"/>
      <c r="F39" s="96"/>
      <c r="G39" s="96"/>
      <c r="H39" s="16">
        <f>H40+H41</f>
        <v>3159.7</v>
      </c>
    </row>
    <row r="40" spans="1:8" ht="38.25" customHeight="1" outlineLevel="1" x14ac:dyDescent="0.2">
      <c r="A40" s="89"/>
      <c r="B40" s="99"/>
      <c r="C40" s="31" t="s">
        <v>52</v>
      </c>
      <c r="D40" s="9" t="s">
        <v>2</v>
      </c>
      <c r="E40" s="9" t="s">
        <v>1</v>
      </c>
      <c r="F40" s="9" t="s">
        <v>19</v>
      </c>
      <c r="G40" s="9" t="s">
        <v>3</v>
      </c>
      <c r="H40" s="11">
        <v>59.7</v>
      </c>
    </row>
    <row r="41" spans="1:8" ht="70.5" customHeight="1" outlineLevel="1" thickBot="1" x14ac:dyDescent="0.25">
      <c r="A41" s="90"/>
      <c r="B41" s="20" t="s">
        <v>82</v>
      </c>
      <c r="C41" s="30" t="s">
        <v>52</v>
      </c>
      <c r="D41" s="17" t="s">
        <v>2</v>
      </c>
      <c r="E41" s="17" t="s">
        <v>1</v>
      </c>
      <c r="F41" s="17" t="s">
        <v>20</v>
      </c>
      <c r="G41" s="17" t="s">
        <v>4</v>
      </c>
      <c r="H41" s="18">
        <v>3100</v>
      </c>
    </row>
    <row r="42" spans="1:8" ht="38.25" customHeight="1" x14ac:dyDescent="0.2">
      <c r="A42" s="103">
        <v>8</v>
      </c>
      <c r="B42" s="98" t="s">
        <v>83</v>
      </c>
      <c r="C42" s="28" t="s">
        <v>51</v>
      </c>
      <c r="D42" s="96"/>
      <c r="E42" s="96"/>
      <c r="F42" s="96"/>
      <c r="G42" s="96"/>
      <c r="H42" s="16">
        <f>H43</f>
        <v>6458.9</v>
      </c>
    </row>
    <row r="43" spans="1:8" ht="38.25" customHeight="1" outlineLevel="1" thickBot="1" x14ac:dyDescent="0.25">
      <c r="A43" s="116"/>
      <c r="B43" s="122"/>
      <c r="C43" s="45" t="s">
        <v>56</v>
      </c>
      <c r="D43" s="17" t="s">
        <v>23</v>
      </c>
      <c r="E43" s="17" t="s">
        <v>22</v>
      </c>
      <c r="F43" s="17" t="s">
        <v>21</v>
      </c>
      <c r="G43" s="17" t="s">
        <v>3</v>
      </c>
      <c r="H43" s="18">
        <v>6458.9</v>
      </c>
    </row>
    <row r="44" spans="1:8" ht="20.25" customHeight="1" x14ac:dyDescent="0.2">
      <c r="A44" s="123">
        <v>9</v>
      </c>
      <c r="B44" s="119" t="s">
        <v>84</v>
      </c>
      <c r="C44" s="28" t="s">
        <v>51</v>
      </c>
      <c r="D44" s="135"/>
      <c r="E44" s="135"/>
      <c r="F44" s="135"/>
      <c r="G44" s="135"/>
      <c r="H44" s="21">
        <f>H45+H46+H47+H48+H49+H50</f>
        <v>6087.6</v>
      </c>
    </row>
    <row r="45" spans="1:8" ht="20.25" customHeight="1" outlineLevel="1" x14ac:dyDescent="0.2">
      <c r="A45" s="102"/>
      <c r="B45" s="120"/>
      <c r="C45" s="112" t="s">
        <v>56</v>
      </c>
      <c r="D45" s="22" t="s">
        <v>11</v>
      </c>
      <c r="E45" s="22" t="s">
        <v>22</v>
      </c>
      <c r="F45" s="22" t="s">
        <v>26</v>
      </c>
      <c r="G45" s="22" t="s">
        <v>12</v>
      </c>
      <c r="H45" s="24">
        <v>2438.6999999999998</v>
      </c>
    </row>
    <row r="46" spans="1:8" ht="20.25" customHeight="1" outlineLevel="1" x14ac:dyDescent="0.2">
      <c r="A46" s="102"/>
      <c r="B46" s="120"/>
      <c r="C46" s="117"/>
      <c r="D46" s="22" t="s">
        <v>11</v>
      </c>
      <c r="E46" s="22" t="s">
        <v>22</v>
      </c>
      <c r="F46" s="22" t="s">
        <v>26</v>
      </c>
      <c r="G46" s="22" t="s">
        <v>3</v>
      </c>
      <c r="H46" s="24">
        <v>49.3</v>
      </c>
    </row>
    <row r="47" spans="1:8" ht="20.25" customHeight="1" outlineLevel="1" x14ac:dyDescent="0.2">
      <c r="A47" s="102"/>
      <c r="B47" s="151"/>
      <c r="C47" s="111"/>
      <c r="D47" s="22" t="s">
        <v>11</v>
      </c>
      <c r="E47" s="22" t="s">
        <v>22</v>
      </c>
      <c r="F47" s="22" t="s">
        <v>26</v>
      </c>
      <c r="G47" s="22" t="s">
        <v>5</v>
      </c>
      <c r="H47" s="24">
        <v>228.4</v>
      </c>
    </row>
    <row r="48" spans="1:8" ht="61.5" customHeight="1" outlineLevel="1" x14ac:dyDescent="0.2">
      <c r="A48" s="102"/>
      <c r="B48" s="54" t="s">
        <v>119</v>
      </c>
      <c r="C48" s="111"/>
      <c r="D48" s="22" t="s">
        <v>11</v>
      </c>
      <c r="E48" s="22" t="s">
        <v>22</v>
      </c>
      <c r="F48" s="22" t="s">
        <v>120</v>
      </c>
      <c r="G48" s="22" t="s">
        <v>3</v>
      </c>
      <c r="H48" s="24">
        <v>1806.7</v>
      </c>
    </row>
    <row r="49" spans="1:8" ht="53.25" customHeight="1" outlineLevel="1" x14ac:dyDescent="0.2">
      <c r="A49" s="102"/>
      <c r="B49" s="157" t="s">
        <v>85</v>
      </c>
      <c r="C49" s="111"/>
      <c r="D49" s="22" t="s">
        <v>11</v>
      </c>
      <c r="E49" s="22" t="s">
        <v>22</v>
      </c>
      <c r="F49" s="22" t="s">
        <v>120</v>
      </c>
      <c r="G49" s="22" t="s">
        <v>5</v>
      </c>
      <c r="H49" s="24">
        <v>212.3</v>
      </c>
    </row>
    <row r="50" spans="1:8" ht="56.25" customHeight="1" outlineLevel="1" thickBot="1" x14ac:dyDescent="0.25">
      <c r="A50" s="102"/>
      <c r="B50" s="158"/>
      <c r="C50" s="111"/>
      <c r="D50" s="22" t="s">
        <v>11</v>
      </c>
      <c r="E50" s="22" t="s">
        <v>22</v>
      </c>
      <c r="F50" s="22" t="s">
        <v>86</v>
      </c>
      <c r="G50" s="22" t="s">
        <v>3</v>
      </c>
      <c r="H50" s="24">
        <v>1352.2</v>
      </c>
    </row>
    <row r="51" spans="1:8" ht="36" customHeight="1" x14ac:dyDescent="0.2">
      <c r="A51" s="101">
        <v>10</v>
      </c>
      <c r="B51" s="119" t="s">
        <v>107</v>
      </c>
      <c r="C51" s="28" t="s">
        <v>51</v>
      </c>
      <c r="D51" s="135"/>
      <c r="E51" s="135"/>
      <c r="F51" s="135"/>
      <c r="G51" s="135"/>
      <c r="H51" s="21">
        <f>H52+H53+H54+H56+H55</f>
        <v>33734.299999999996</v>
      </c>
    </row>
    <row r="52" spans="1:8" ht="36" customHeight="1" x14ac:dyDescent="0.2">
      <c r="A52" s="102"/>
      <c r="B52" s="120"/>
      <c r="C52" s="112" t="s">
        <v>56</v>
      </c>
      <c r="D52" s="22" t="s">
        <v>23</v>
      </c>
      <c r="E52" s="22" t="s">
        <v>22</v>
      </c>
      <c r="F52" s="22" t="s">
        <v>28</v>
      </c>
      <c r="G52" s="22" t="s">
        <v>3</v>
      </c>
      <c r="H52" s="24">
        <v>1924.9</v>
      </c>
    </row>
    <row r="53" spans="1:8" ht="22.5" customHeight="1" x14ac:dyDescent="0.2">
      <c r="A53" s="102"/>
      <c r="B53" s="121"/>
      <c r="C53" s="115"/>
      <c r="D53" s="22" t="s">
        <v>25</v>
      </c>
      <c r="E53" s="22" t="s">
        <v>22</v>
      </c>
      <c r="F53" s="22" t="s">
        <v>28</v>
      </c>
      <c r="G53" s="22" t="s">
        <v>3</v>
      </c>
      <c r="H53" s="24">
        <v>562.9</v>
      </c>
    </row>
    <row r="54" spans="1:8" ht="63.75" customHeight="1" x14ac:dyDescent="0.2">
      <c r="A54" s="102"/>
      <c r="B54" s="46" t="s">
        <v>112</v>
      </c>
      <c r="C54" s="10" t="s">
        <v>56</v>
      </c>
      <c r="D54" s="22" t="s">
        <v>25</v>
      </c>
      <c r="E54" s="22" t="s">
        <v>22</v>
      </c>
      <c r="F54" s="22" t="s">
        <v>113</v>
      </c>
      <c r="G54" s="22" t="s">
        <v>3</v>
      </c>
      <c r="H54" s="24">
        <v>4011</v>
      </c>
    </row>
    <row r="55" spans="1:8" ht="84" customHeight="1" x14ac:dyDescent="0.2">
      <c r="A55" s="81"/>
      <c r="B55" s="46" t="s">
        <v>142</v>
      </c>
      <c r="C55" s="10" t="s">
        <v>56</v>
      </c>
      <c r="D55" s="22" t="s">
        <v>71</v>
      </c>
      <c r="E55" s="22" t="s">
        <v>22</v>
      </c>
      <c r="F55" s="22" t="s">
        <v>143</v>
      </c>
      <c r="G55" s="22" t="s">
        <v>4</v>
      </c>
      <c r="H55" s="159">
        <v>9274.4</v>
      </c>
    </row>
    <row r="56" spans="1:8" ht="80.25" customHeight="1" outlineLevel="1" thickBot="1" x14ac:dyDescent="0.25">
      <c r="A56" s="79"/>
      <c r="B56" s="75" t="s">
        <v>140</v>
      </c>
      <c r="C56" s="80" t="s">
        <v>56</v>
      </c>
      <c r="D56" s="64" t="s">
        <v>25</v>
      </c>
      <c r="E56" s="64" t="s">
        <v>22</v>
      </c>
      <c r="F56" s="64" t="s">
        <v>141</v>
      </c>
      <c r="G56" s="64" t="s">
        <v>3</v>
      </c>
      <c r="H56" s="65">
        <v>17961.099999999999</v>
      </c>
    </row>
    <row r="57" spans="1:8" ht="26.25" customHeight="1" x14ac:dyDescent="0.2">
      <c r="A57" s="87">
        <v>11</v>
      </c>
      <c r="B57" s="98" t="s">
        <v>87</v>
      </c>
      <c r="C57" s="28" t="s">
        <v>51</v>
      </c>
      <c r="D57" s="96"/>
      <c r="E57" s="96"/>
      <c r="F57" s="96"/>
      <c r="G57" s="96"/>
      <c r="H57" s="21">
        <f>H58+H59+H60+H61+H62+H63</f>
        <v>4230.3</v>
      </c>
    </row>
    <row r="58" spans="1:8" ht="26.25" customHeight="1" outlineLevel="1" x14ac:dyDescent="0.2">
      <c r="A58" s="89"/>
      <c r="B58" s="99"/>
      <c r="C58" s="112" t="s">
        <v>56</v>
      </c>
      <c r="D58" s="9" t="s">
        <v>23</v>
      </c>
      <c r="E58" s="9" t="s">
        <v>22</v>
      </c>
      <c r="F58" s="9" t="s">
        <v>29</v>
      </c>
      <c r="G58" s="9" t="s">
        <v>3</v>
      </c>
      <c r="H58" s="11">
        <v>1329.5</v>
      </c>
    </row>
    <row r="59" spans="1:8" ht="26.25" customHeight="1" outlineLevel="1" x14ac:dyDescent="0.2">
      <c r="A59" s="89"/>
      <c r="B59" s="99"/>
      <c r="C59" s="117"/>
      <c r="D59" s="9" t="s">
        <v>25</v>
      </c>
      <c r="E59" s="9" t="s">
        <v>22</v>
      </c>
      <c r="F59" s="9" t="s">
        <v>29</v>
      </c>
      <c r="G59" s="9" t="s">
        <v>3</v>
      </c>
      <c r="H59" s="11">
        <v>2822.6</v>
      </c>
    </row>
    <row r="60" spans="1:8" ht="26.25" customHeight="1" outlineLevel="1" x14ac:dyDescent="0.2">
      <c r="A60" s="89"/>
      <c r="B60" s="99"/>
      <c r="C60" s="117"/>
      <c r="D60" s="9" t="s">
        <v>27</v>
      </c>
      <c r="E60" s="9" t="s">
        <v>22</v>
      </c>
      <c r="F60" s="9" t="s">
        <v>29</v>
      </c>
      <c r="G60" s="9" t="s">
        <v>3</v>
      </c>
      <c r="H60" s="11">
        <v>29</v>
      </c>
    </row>
    <row r="61" spans="1:8" ht="26.25" customHeight="1" outlineLevel="1" x14ac:dyDescent="0.2">
      <c r="A61" s="97"/>
      <c r="B61" s="128"/>
      <c r="C61" s="117"/>
      <c r="D61" s="9" t="s">
        <v>27</v>
      </c>
      <c r="E61" s="9" t="s">
        <v>22</v>
      </c>
      <c r="F61" s="9" t="s">
        <v>29</v>
      </c>
      <c r="G61" s="9" t="s">
        <v>5</v>
      </c>
      <c r="H61" s="11">
        <v>20</v>
      </c>
    </row>
    <row r="62" spans="1:8" ht="26.25" customHeight="1" outlineLevel="1" x14ac:dyDescent="0.2">
      <c r="A62" s="97"/>
      <c r="B62" s="128"/>
      <c r="C62" s="117"/>
      <c r="D62" s="9" t="s">
        <v>11</v>
      </c>
      <c r="E62" s="9" t="s">
        <v>22</v>
      </c>
      <c r="F62" s="9" t="s">
        <v>29</v>
      </c>
      <c r="G62" s="9" t="s">
        <v>3</v>
      </c>
      <c r="H62" s="11">
        <v>9.5</v>
      </c>
    </row>
    <row r="63" spans="1:8" ht="26.25" customHeight="1" outlineLevel="1" thickBot="1" x14ac:dyDescent="0.25">
      <c r="A63" s="90"/>
      <c r="B63" s="122"/>
      <c r="C63" s="118"/>
      <c r="D63" s="17" t="s">
        <v>30</v>
      </c>
      <c r="E63" s="17" t="s">
        <v>22</v>
      </c>
      <c r="F63" s="17" t="s">
        <v>29</v>
      </c>
      <c r="G63" s="17" t="s">
        <v>3</v>
      </c>
      <c r="H63" s="18">
        <v>19.7</v>
      </c>
    </row>
    <row r="64" spans="1:8" ht="21" customHeight="1" x14ac:dyDescent="0.2">
      <c r="A64" s="87">
        <v>12</v>
      </c>
      <c r="B64" s="98" t="s">
        <v>88</v>
      </c>
      <c r="C64" s="28" t="s">
        <v>51</v>
      </c>
      <c r="D64" s="96"/>
      <c r="E64" s="96"/>
      <c r="F64" s="96"/>
      <c r="G64" s="96"/>
      <c r="H64" s="16">
        <f>H65+H66+H67</f>
        <v>2839.3</v>
      </c>
    </row>
    <row r="65" spans="1:8" ht="21" customHeight="1" x14ac:dyDescent="0.2">
      <c r="A65" s="100"/>
      <c r="B65" s="91"/>
      <c r="C65" s="112" t="s">
        <v>56</v>
      </c>
      <c r="D65" s="9" t="s">
        <v>23</v>
      </c>
      <c r="E65" s="9" t="s">
        <v>22</v>
      </c>
      <c r="F65" s="9" t="s">
        <v>31</v>
      </c>
      <c r="G65" s="9" t="s">
        <v>12</v>
      </c>
      <c r="H65" s="11">
        <v>732</v>
      </c>
    </row>
    <row r="66" spans="1:8" ht="21" customHeight="1" x14ac:dyDescent="0.2">
      <c r="A66" s="100"/>
      <c r="B66" s="91"/>
      <c r="C66" s="117"/>
      <c r="D66" s="9" t="s">
        <v>25</v>
      </c>
      <c r="E66" s="9" t="s">
        <v>22</v>
      </c>
      <c r="F66" s="9" t="s">
        <v>31</v>
      </c>
      <c r="G66" s="9" t="s">
        <v>12</v>
      </c>
      <c r="H66" s="11">
        <v>1924</v>
      </c>
    </row>
    <row r="67" spans="1:8" ht="21" customHeight="1" outlineLevel="1" thickBot="1" x14ac:dyDescent="0.25">
      <c r="A67" s="90"/>
      <c r="B67" s="122"/>
      <c r="C67" s="118"/>
      <c r="D67" s="74" t="s">
        <v>2</v>
      </c>
      <c r="E67" s="74" t="s">
        <v>22</v>
      </c>
      <c r="F67" s="74" t="s">
        <v>31</v>
      </c>
      <c r="G67" s="74" t="s">
        <v>4</v>
      </c>
      <c r="H67" s="27">
        <v>183.3</v>
      </c>
    </row>
    <row r="68" spans="1:8" ht="25.5" customHeight="1" x14ac:dyDescent="0.2">
      <c r="A68" s="146">
        <v>13</v>
      </c>
      <c r="B68" s="142" t="s">
        <v>89</v>
      </c>
      <c r="C68" s="47" t="s">
        <v>51</v>
      </c>
      <c r="D68" s="141"/>
      <c r="E68" s="141"/>
      <c r="F68" s="141"/>
      <c r="G68" s="141"/>
      <c r="H68" s="21">
        <f>H69+H70+H71+H72+H73+H74+H75</f>
        <v>30878.799999999999</v>
      </c>
    </row>
    <row r="69" spans="1:8" ht="25.5" customHeight="1" outlineLevel="1" x14ac:dyDescent="0.2">
      <c r="A69" s="147"/>
      <c r="B69" s="143"/>
      <c r="C69" s="152" t="s">
        <v>56</v>
      </c>
      <c r="D69" s="48" t="s">
        <v>27</v>
      </c>
      <c r="E69" s="48" t="s">
        <v>22</v>
      </c>
      <c r="F69" s="48" t="s">
        <v>32</v>
      </c>
      <c r="G69" s="48" t="s">
        <v>3</v>
      </c>
      <c r="H69" s="49">
        <v>2701.9</v>
      </c>
    </row>
    <row r="70" spans="1:8" ht="25.5" customHeight="1" outlineLevel="1" x14ac:dyDescent="0.2">
      <c r="A70" s="147"/>
      <c r="B70" s="144"/>
      <c r="C70" s="153"/>
      <c r="D70" s="48" t="s">
        <v>27</v>
      </c>
      <c r="E70" s="48" t="s">
        <v>22</v>
      </c>
      <c r="F70" s="48" t="s">
        <v>32</v>
      </c>
      <c r="G70" s="48" t="s">
        <v>5</v>
      </c>
      <c r="H70" s="49">
        <v>11068.5</v>
      </c>
    </row>
    <row r="71" spans="1:8" ht="25.5" customHeight="1" outlineLevel="1" x14ac:dyDescent="0.2">
      <c r="A71" s="147"/>
      <c r="B71" s="144"/>
      <c r="C71" s="153"/>
      <c r="D71" s="60" t="s">
        <v>123</v>
      </c>
      <c r="E71" s="60" t="s">
        <v>22</v>
      </c>
      <c r="F71" s="60" t="s">
        <v>124</v>
      </c>
      <c r="G71" s="60" t="s">
        <v>3</v>
      </c>
      <c r="H71" s="61">
        <v>50</v>
      </c>
    </row>
    <row r="72" spans="1:8" ht="25.5" customHeight="1" outlineLevel="1" x14ac:dyDescent="0.2">
      <c r="A72" s="147"/>
      <c r="B72" s="144"/>
      <c r="C72" s="153"/>
      <c r="D72" s="60" t="s">
        <v>123</v>
      </c>
      <c r="E72" s="60" t="s">
        <v>22</v>
      </c>
      <c r="F72" s="60" t="s">
        <v>124</v>
      </c>
      <c r="G72" s="60" t="s">
        <v>5</v>
      </c>
      <c r="H72" s="61">
        <v>22.3</v>
      </c>
    </row>
    <row r="73" spans="1:8" ht="25.5" customHeight="1" outlineLevel="1" x14ac:dyDescent="0.2">
      <c r="A73" s="147"/>
      <c r="B73" s="143"/>
      <c r="C73" s="153"/>
      <c r="D73" s="60" t="s">
        <v>71</v>
      </c>
      <c r="E73" s="60" t="s">
        <v>22</v>
      </c>
      <c r="F73" s="60" t="s">
        <v>124</v>
      </c>
      <c r="G73" s="60" t="s">
        <v>5</v>
      </c>
      <c r="H73" s="61">
        <v>1.1000000000000001</v>
      </c>
    </row>
    <row r="74" spans="1:8" ht="32.25" customHeight="1" outlineLevel="1" x14ac:dyDescent="0.2">
      <c r="A74" s="148"/>
      <c r="B74" s="150" t="s">
        <v>136</v>
      </c>
      <c r="C74" s="111"/>
      <c r="D74" s="76" t="s">
        <v>27</v>
      </c>
      <c r="E74" s="76" t="s">
        <v>22</v>
      </c>
      <c r="F74" s="76" t="s">
        <v>137</v>
      </c>
      <c r="G74" s="76" t="s">
        <v>5</v>
      </c>
      <c r="H74" s="77">
        <v>16189.8</v>
      </c>
    </row>
    <row r="75" spans="1:8" ht="35.25" customHeight="1" outlineLevel="1" x14ac:dyDescent="0.2">
      <c r="A75" s="149"/>
      <c r="B75" s="151"/>
      <c r="C75" s="127"/>
      <c r="D75" s="60" t="s">
        <v>27</v>
      </c>
      <c r="E75" s="60" t="s">
        <v>22</v>
      </c>
      <c r="F75" s="60" t="s">
        <v>137</v>
      </c>
      <c r="G75" s="60" t="s">
        <v>9</v>
      </c>
      <c r="H75" s="61">
        <v>845.2</v>
      </c>
    </row>
    <row r="76" spans="1:8" ht="36.75" customHeight="1" outlineLevel="1" x14ac:dyDescent="0.2">
      <c r="A76" s="88">
        <v>14</v>
      </c>
      <c r="B76" s="91" t="s">
        <v>92</v>
      </c>
      <c r="C76" s="29" t="s">
        <v>51</v>
      </c>
      <c r="D76" s="126"/>
      <c r="E76" s="126"/>
      <c r="F76" s="126"/>
      <c r="G76" s="126"/>
      <c r="H76" s="57">
        <f>H77+H78</f>
        <v>6583</v>
      </c>
    </row>
    <row r="77" spans="1:8" ht="33.75" customHeight="1" outlineLevel="1" x14ac:dyDescent="0.2">
      <c r="A77" s="89"/>
      <c r="B77" s="109"/>
      <c r="C77" s="10" t="s">
        <v>56</v>
      </c>
      <c r="D77" s="9" t="s">
        <v>25</v>
      </c>
      <c r="E77" s="9" t="s">
        <v>1</v>
      </c>
      <c r="F77" s="9" t="s">
        <v>94</v>
      </c>
      <c r="G77" s="9" t="s">
        <v>24</v>
      </c>
      <c r="H77" s="49">
        <v>3946</v>
      </c>
    </row>
    <row r="78" spans="1:8" ht="80.25" customHeight="1" outlineLevel="1" thickBot="1" x14ac:dyDescent="0.25">
      <c r="A78" s="90"/>
      <c r="B78" s="43" t="s">
        <v>93</v>
      </c>
      <c r="C78" s="45" t="s">
        <v>56</v>
      </c>
      <c r="D78" s="17" t="s">
        <v>25</v>
      </c>
      <c r="E78" s="17" t="s">
        <v>22</v>
      </c>
      <c r="F78" s="17" t="s">
        <v>95</v>
      </c>
      <c r="G78" s="17" t="s">
        <v>3</v>
      </c>
      <c r="H78" s="26">
        <v>2637</v>
      </c>
    </row>
    <row r="79" spans="1:8" ht="18.75" customHeight="1" x14ac:dyDescent="0.2">
      <c r="A79" s="87">
        <v>15</v>
      </c>
      <c r="B79" s="98" t="s">
        <v>98</v>
      </c>
      <c r="C79" s="28" t="s">
        <v>51</v>
      </c>
      <c r="D79" s="96"/>
      <c r="E79" s="96"/>
      <c r="F79" s="96"/>
      <c r="G79" s="96"/>
      <c r="H79" s="16">
        <f>H80+H81+H82+H83</f>
        <v>5020.3999999999996</v>
      </c>
    </row>
    <row r="80" spans="1:8" ht="23.25" customHeight="1" x14ac:dyDescent="0.2">
      <c r="A80" s="88"/>
      <c r="B80" s="109"/>
      <c r="C80" s="113" t="s">
        <v>67</v>
      </c>
      <c r="D80" s="9" t="s">
        <v>34</v>
      </c>
      <c r="E80" s="9" t="s">
        <v>10</v>
      </c>
      <c r="F80" s="9" t="s">
        <v>33</v>
      </c>
      <c r="G80" s="9" t="s">
        <v>3</v>
      </c>
      <c r="H80" s="11">
        <v>1504.6</v>
      </c>
    </row>
    <row r="81" spans="1:8" ht="24.75" customHeight="1" outlineLevel="1" x14ac:dyDescent="0.2">
      <c r="A81" s="89"/>
      <c r="B81" s="99"/>
      <c r="C81" s="114"/>
      <c r="D81" s="9" t="s">
        <v>34</v>
      </c>
      <c r="E81" s="9" t="s">
        <v>10</v>
      </c>
      <c r="F81" s="9" t="s">
        <v>33</v>
      </c>
      <c r="G81" s="9" t="s">
        <v>5</v>
      </c>
      <c r="H81" s="11">
        <v>520</v>
      </c>
    </row>
    <row r="82" spans="1:8" ht="26.25" customHeight="1" outlineLevel="1" x14ac:dyDescent="0.2">
      <c r="A82" s="97"/>
      <c r="B82" s="44" t="s">
        <v>99</v>
      </c>
      <c r="C82" s="113" t="s">
        <v>67</v>
      </c>
      <c r="D82" s="9" t="s">
        <v>34</v>
      </c>
      <c r="E82" s="9" t="s">
        <v>10</v>
      </c>
      <c r="F82" s="9" t="s">
        <v>35</v>
      </c>
      <c r="G82" s="9" t="s">
        <v>3</v>
      </c>
      <c r="H82" s="11">
        <v>2953.6</v>
      </c>
    </row>
    <row r="83" spans="1:8" ht="60.75" customHeight="1" outlineLevel="1" thickBot="1" x14ac:dyDescent="0.25">
      <c r="A83" s="90"/>
      <c r="B83" s="41" t="s">
        <v>90</v>
      </c>
      <c r="C83" s="145"/>
      <c r="D83" s="74" t="s">
        <v>34</v>
      </c>
      <c r="E83" s="74" t="s">
        <v>10</v>
      </c>
      <c r="F83" s="74" t="s">
        <v>91</v>
      </c>
      <c r="G83" s="74" t="s">
        <v>3</v>
      </c>
      <c r="H83" s="27">
        <v>42.2</v>
      </c>
    </row>
    <row r="84" spans="1:8" ht="22.5" customHeight="1" x14ac:dyDescent="0.2">
      <c r="A84" s="103">
        <v>16</v>
      </c>
      <c r="B84" s="108" t="s">
        <v>100</v>
      </c>
      <c r="C84" s="28" t="s">
        <v>51</v>
      </c>
      <c r="D84" s="96"/>
      <c r="E84" s="96"/>
      <c r="F84" s="96"/>
      <c r="G84" s="96"/>
      <c r="H84" s="16">
        <f>H85+H86+H87+H88+H89+H90</f>
        <v>102883.6</v>
      </c>
    </row>
    <row r="85" spans="1:8" ht="22.5" customHeight="1" outlineLevel="1" x14ac:dyDescent="0.2">
      <c r="A85" s="100"/>
      <c r="B85" s="91"/>
      <c r="C85" s="112" t="s">
        <v>57</v>
      </c>
      <c r="D85" s="9" t="s">
        <v>37</v>
      </c>
      <c r="E85" s="9" t="s">
        <v>10</v>
      </c>
      <c r="F85" s="9" t="s">
        <v>36</v>
      </c>
      <c r="G85" s="9" t="s">
        <v>12</v>
      </c>
      <c r="H85" s="11">
        <v>150</v>
      </c>
    </row>
    <row r="86" spans="1:8" ht="22.5" customHeight="1" outlineLevel="1" x14ac:dyDescent="0.2">
      <c r="A86" s="100"/>
      <c r="B86" s="91"/>
      <c r="C86" s="117"/>
      <c r="D86" s="9" t="s">
        <v>37</v>
      </c>
      <c r="E86" s="9" t="s">
        <v>10</v>
      </c>
      <c r="F86" s="9" t="s">
        <v>36</v>
      </c>
      <c r="G86" s="9" t="s">
        <v>3</v>
      </c>
      <c r="H86" s="11">
        <v>8920.7000000000007</v>
      </c>
    </row>
    <row r="87" spans="1:8" ht="22.5" customHeight="1" outlineLevel="1" x14ac:dyDescent="0.2">
      <c r="A87" s="100"/>
      <c r="B87" s="91"/>
      <c r="C87" s="110" t="s">
        <v>52</v>
      </c>
      <c r="D87" s="9" t="s">
        <v>37</v>
      </c>
      <c r="E87" s="9" t="s">
        <v>1</v>
      </c>
      <c r="F87" s="9" t="s">
        <v>36</v>
      </c>
      <c r="G87" s="9" t="s">
        <v>3</v>
      </c>
      <c r="H87" s="11">
        <v>22688.2</v>
      </c>
    </row>
    <row r="88" spans="1:8" ht="22.5" customHeight="1" outlineLevel="1" x14ac:dyDescent="0.2">
      <c r="A88" s="100"/>
      <c r="B88" s="91"/>
      <c r="C88" s="125"/>
      <c r="D88" s="9" t="s">
        <v>37</v>
      </c>
      <c r="E88" s="9" t="s">
        <v>1</v>
      </c>
      <c r="F88" s="9" t="s">
        <v>36</v>
      </c>
      <c r="G88" s="9" t="s">
        <v>24</v>
      </c>
      <c r="H88" s="11">
        <v>1565.7</v>
      </c>
    </row>
    <row r="89" spans="1:8" ht="33" customHeight="1" outlineLevel="1" x14ac:dyDescent="0.2">
      <c r="A89" s="100"/>
      <c r="B89" s="66" t="s">
        <v>96</v>
      </c>
      <c r="C89" s="31" t="s">
        <v>52</v>
      </c>
      <c r="D89" s="22" t="s">
        <v>37</v>
      </c>
      <c r="E89" s="22" t="s">
        <v>1</v>
      </c>
      <c r="F89" s="22" t="s">
        <v>97</v>
      </c>
      <c r="G89" s="22" t="s">
        <v>24</v>
      </c>
      <c r="H89" s="24">
        <v>69037.399999999994</v>
      </c>
    </row>
    <row r="90" spans="1:8" ht="96" customHeight="1" outlineLevel="1" thickBot="1" x14ac:dyDescent="0.25">
      <c r="A90" s="104"/>
      <c r="B90" s="62" t="s">
        <v>139</v>
      </c>
      <c r="C90" s="63" t="s">
        <v>57</v>
      </c>
      <c r="D90" s="64" t="s">
        <v>37</v>
      </c>
      <c r="E90" s="64" t="s">
        <v>10</v>
      </c>
      <c r="F90" s="64" t="s">
        <v>138</v>
      </c>
      <c r="G90" s="64" t="s">
        <v>3</v>
      </c>
      <c r="H90" s="65">
        <v>521.6</v>
      </c>
    </row>
    <row r="91" spans="1:8" ht="24" customHeight="1" x14ac:dyDescent="0.2">
      <c r="A91" s="87">
        <v>17</v>
      </c>
      <c r="B91" s="108" t="s">
        <v>101</v>
      </c>
      <c r="C91" s="28" t="s">
        <v>51</v>
      </c>
      <c r="D91" s="96"/>
      <c r="E91" s="96"/>
      <c r="F91" s="96"/>
      <c r="G91" s="96"/>
      <c r="H91" s="16">
        <f>H92+H93+H94</f>
        <v>1251.0999999999999</v>
      </c>
    </row>
    <row r="92" spans="1:8" ht="48.75" customHeight="1" outlineLevel="1" x14ac:dyDescent="0.2">
      <c r="A92" s="89"/>
      <c r="B92" s="91"/>
      <c r="C92" s="68" t="s">
        <v>67</v>
      </c>
      <c r="D92" s="9" t="s">
        <v>34</v>
      </c>
      <c r="E92" s="9" t="s">
        <v>10</v>
      </c>
      <c r="F92" s="9" t="s">
        <v>38</v>
      </c>
      <c r="G92" s="9" t="s">
        <v>3</v>
      </c>
      <c r="H92" s="11">
        <v>650</v>
      </c>
    </row>
    <row r="93" spans="1:8" ht="20.25" customHeight="1" outlineLevel="1" x14ac:dyDescent="0.2">
      <c r="A93" s="89"/>
      <c r="B93" s="91"/>
      <c r="C93" s="112" t="s">
        <v>56</v>
      </c>
      <c r="D93" s="9" t="s">
        <v>23</v>
      </c>
      <c r="E93" s="9" t="s">
        <v>22</v>
      </c>
      <c r="F93" s="9" t="s">
        <v>38</v>
      </c>
      <c r="G93" s="9" t="s">
        <v>3</v>
      </c>
      <c r="H93" s="11">
        <v>589.5</v>
      </c>
    </row>
    <row r="94" spans="1:8" ht="20.25" customHeight="1" outlineLevel="1" thickBot="1" x14ac:dyDescent="0.3">
      <c r="A94" s="90"/>
      <c r="B94" s="124"/>
      <c r="C94" s="94"/>
      <c r="D94" s="78" t="s">
        <v>25</v>
      </c>
      <c r="E94" s="55">
        <v>907</v>
      </c>
      <c r="F94" s="55">
        <v>7955000000</v>
      </c>
      <c r="G94" s="55">
        <v>200</v>
      </c>
      <c r="H94" s="56">
        <v>11.6</v>
      </c>
    </row>
    <row r="95" spans="1:8" ht="24" customHeight="1" x14ac:dyDescent="0.2">
      <c r="A95" s="100">
        <v>18</v>
      </c>
      <c r="B95" s="91" t="s">
        <v>102</v>
      </c>
      <c r="C95" s="29" t="s">
        <v>51</v>
      </c>
      <c r="D95" s="126"/>
      <c r="E95" s="126"/>
      <c r="F95" s="126"/>
      <c r="G95" s="126"/>
      <c r="H95" s="15">
        <f>H96+H97+H98+H99</f>
        <v>2965.3</v>
      </c>
    </row>
    <row r="96" spans="1:8" ht="24" customHeight="1" outlineLevel="1" x14ac:dyDescent="0.2">
      <c r="A96" s="100"/>
      <c r="B96" s="92"/>
      <c r="C96" s="112" t="s">
        <v>56</v>
      </c>
      <c r="D96" s="9" t="s">
        <v>27</v>
      </c>
      <c r="E96" s="9" t="s">
        <v>22</v>
      </c>
      <c r="F96" s="9" t="s">
        <v>39</v>
      </c>
      <c r="G96" s="9" t="s">
        <v>3</v>
      </c>
      <c r="H96" s="11">
        <v>40</v>
      </c>
    </row>
    <row r="97" spans="1:8" ht="24" customHeight="1" outlineLevel="1" x14ac:dyDescent="0.2">
      <c r="A97" s="100"/>
      <c r="B97" s="92"/>
      <c r="C97" s="127"/>
      <c r="D97" s="68" t="s">
        <v>27</v>
      </c>
      <c r="E97" s="68" t="s">
        <v>22</v>
      </c>
      <c r="F97" s="68" t="s">
        <v>39</v>
      </c>
      <c r="G97" s="68" t="s">
        <v>5</v>
      </c>
      <c r="H97" s="19">
        <v>150</v>
      </c>
    </row>
    <row r="98" spans="1:8" ht="24" customHeight="1" outlineLevel="1" x14ac:dyDescent="0.2">
      <c r="A98" s="100"/>
      <c r="B98" s="92"/>
      <c r="C98" s="31" t="s">
        <v>52</v>
      </c>
      <c r="D98" s="68" t="s">
        <v>18</v>
      </c>
      <c r="E98" s="68" t="s">
        <v>1</v>
      </c>
      <c r="F98" s="68" t="s">
        <v>39</v>
      </c>
      <c r="G98" s="68" t="s">
        <v>3</v>
      </c>
      <c r="H98" s="19">
        <v>795.3</v>
      </c>
    </row>
    <row r="99" spans="1:8" ht="65.25" customHeight="1" outlineLevel="1" thickBot="1" x14ac:dyDescent="0.25">
      <c r="A99" s="104"/>
      <c r="B99" s="50" t="s">
        <v>115</v>
      </c>
      <c r="C99" s="70" t="s">
        <v>56</v>
      </c>
      <c r="D99" s="17" t="s">
        <v>25</v>
      </c>
      <c r="E99" s="17" t="s">
        <v>22</v>
      </c>
      <c r="F99" s="17" t="s">
        <v>114</v>
      </c>
      <c r="G99" s="17" t="s">
        <v>3</v>
      </c>
      <c r="H99" s="18">
        <v>1980</v>
      </c>
    </row>
    <row r="100" spans="1:8" ht="24" customHeight="1" x14ac:dyDescent="0.2">
      <c r="A100" s="87">
        <v>19</v>
      </c>
      <c r="B100" s="98" t="s">
        <v>103</v>
      </c>
      <c r="C100" s="28" t="s">
        <v>51</v>
      </c>
      <c r="D100" s="96"/>
      <c r="E100" s="96"/>
      <c r="F100" s="96"/>
      <c r="G100" s="96"/>
      <c r="H100" s="21">
        <f>H101+H102+H103+H104+H105+H106</f>
        <v>1795.2</v>
      </c>
    </row>
    <row r="101" spans="1:8" ht="24" customHeight="1" x14ac:dyDescent="0.2">
      <c r="A101" s="88"/>
      <c r="B101" s="109"/>
      <c r="C101" s="71" t="s">
        <v>73</v>
      </c>
      <c r="D101" s="69" t="s">
        <v>30</v>
      </c>
      <c r="E101" s="69" t="s">
        <v>10</v>
      </c>
      <c r="F101" s="9" t="s">
        <v>40</v>
      </c>
      <c r="G101" s="9" t="s">
        <v>3</v>
      </c>
      <c r="H101" s="32">
        <v>51</v>
      </c>
    </row>
    <row r="102" spans="1:8" ht="24" customHeight="1" x14ac:dyDescent="0.2">
      <c r="A102" s="88"/>
      <c r="B102" s="109"/>
      <c r="C102" s="113" t="s">
        <v>67</v>
      </c>
      <c r="D102" s="9" t="s">
        <v>34</v>
      </c>
      <c r="E102" s="9" t="s">
        <v>10</v>
      </c>
      <c r="F102" s="9" t="s">
        <v>40</v>
      </c>
      <c r="G102" s="9" t="s">
        <v>3</v>
      </c>
      <c r="H102" s="11">
        <v>99</v>
      </c>
    </row>
    <row r="103" spans="1:8" ht="24" customHeight="1" outlineLevel="1" x14ac:dyDescent="0.2">
      <c r="A103" s="89"/>
      <c r="B103" s="99"/>
      <c r="C103" s="114"/>
      <c r="D103" s="9" t="s">
        <v>34</v>
      </c>
      <c r="E103" s="9" t="s">
        <v>10</v>
      </c>
      <c r="F103" s="9" t="s">
        <v>40</v>
      </c>
      <c r="G103" s="9" t="s">
        <v>5</v>
      </c>
      <c r="H103" s="11">
        <v>40</v>
      </c>
    </row>
    <row r="104" spans="1:8" ht="24" customHeight="1" outlineLevel="1" x14ac:dyDescent="0.2">
      <c r="A104" s="89"/>
      <c r="B104" s="99"/>
      <c r="C104" s="112" t="s">
        <v>56</v>
      </c>
      <c r="D104" s="9" t="s">
        <v>23</v>
      </c>
      <c r="E104" s="9" t="s">
        <v>22</v>
      </c>
      <c r="F104" s="9" t="s">
        <v>40</v>
      </c>
      <c r="G104" s="9" t="s">
        <v>3</v>
      </c>
      <c r="H104" s="11">
        <v>933</v>
      </c>
    </row>
    <row r="105" spans="1:8" ht="24" customHeight="1" outlineLevel="1" x14ac:dyDescent="0.2">
      <c r="A105" s="89"/>
      <c r="B105" s="99"/>
      <c r="C105" s="115"/>
      <c r="D105" s="9" t="s">
        <v>25</v>
      </c>
      <c r="E105" s="9" t="s">
        <v>22</v>
      </c>
      <c r="F105" s="9" t="s">
        <v>40</v>
      </c>
      <c r="G105" s="9" t="s">
        <v>3</v>
      </c>
      <c r="H105" s="11">
        <v>657.2</v>
      </c>
    </row>
    <row r="106" spans="1:8" ht="24" customHeight="1" outlineLevel="1" thickBot="1" x14ac:dyDescent="0.25">
      <c r="A106" s="90"/>
      <c r="B106" s="122"/>
      <c r="C106" s="30" t="s">
        <v>52</v>
      </c>
      <c r="D106" s="17" t="s">
        <v>41</v>
      </c>
      <c r="E106" s="17" t="s">
        <v>1</v>
      </c>
      <c r="F106" s="17" t="s">
        <v>40</v>
      </c>
      <c r="G106" s="17" t="s">
        <v>3</v>
      </c>
      <c r="H106" s="18">
        <v>15</v>
      </c>
    </row>
    <row r="107" spans="1:8" ht="24.75" customHeight="1" x14ac:dyDescent="0.2">
      <c r="A107" s="103">
        <v>20</v>
      </c>
      <c r="B107" s="108" t="s">
        <v>104</v>
      </c>
      <c r="C107" s="28" t="s">
        <v>51</v>
      </c>
      <c r="D107" s="96"/>
      <c r="E107" s="96"/>
      <c r="F107" s="96"/>
      <c r="G107" s="96"/>
      <c r="H107" s="16">
        <f>H108+H109+H110+H111+H112+H113</f>
        <v>59789.2</v>
      </c>
    </row>
    <row r="108" spans="1:8" ht="21" customHeight="1" outlineLevel="1" x14ac:dyDescent="0.2">
      <c r="A108" s="100"/>
      <c r="B108" s="91"/>
      <c r="C108" s="10" t="s">
        <v>57</v>
      </c>
      <c r="D108" s="9" t="s">
        <v>37</v>
      </c>
      <c r="E108" s="9" t="s">
        <v>10</v>
      </c>
      <c r="F108" s="9" t="s">
        <v>42</v>
      </c>
      <c r="G108" s="9" t="s">
        <v>3</v>
      </c>
      <c r="H108" s="11">
        <v>210</v>
      </c>
    </row>
    <row r="109" spans="1:8" ht="21" customHeight="1" outlineLevel="1" x14ac:dyDescent="0.2">
      <c r="A109" s="100"/>
      <c r="B109" s="91"/>
      <c r="C109" s="112" t="s">
        <v>56</v>
      </c>
      <c r="D109" s="9" t="s">
        <v>23</v>
      </c>
      <c r="E109" s="9" t="s">
        <v>22</v>
      </c>
      <c r="F109" s="9" t="s">
        <v>42</v>
      </c>
      <c r="G109" s="9" t="s">
        <v>3</v>
      </c>
      <c r="H109" s="11">
        <v>19015</v>
      </c>
    </row>
    <row r="110" spans="1:8" ht="21" customHeight="1" outlineLevel="1" x14ac:dyDescent="0.2">
      <c r="A110" s="100"/>
      <c r="B110" s="91"/>
      <c r="C110" s="117"/>
      <c r="D110" s="9" t="s">
        <v>25</v>
      </c>
      <c r="E110" s="9" t="s">
        <v>22</v>
      </c>
      <c r="F110" s="9" t="s">
        <v>42</v>
      </c>
      <c r="G110" s="9" t="s">
        <v>3</v>
      </c>
      <c r="H110" s="11">
        <v>9303.7000000000007</v>
      </c>
    </row>
    <row r="111" spans="1:8" ht="21" customHeight="1" outlineLevel="1" x14ac:dyDescent="0.2">
      <c r="A111" s="100"/>
      <c r="B111" s="91"/>
      <c r="C111" s="115"/>
      <c r="D111" s="9" t="s">
        <v>30</v>
      </c>
      <c r="E111" s="9" t="s">
        <v>22</v>
      </c>
      <c r="F111" s="9" t="s">
        <v>42</v>
      </c>
      <c r="G111" s="9" t="s">
        <v>3</v>
      </c>
      <c r="H111" s="11">
        <v>1414.6</v>
      </c>
    </row>
    <row r="112" spans="1:8" ht="21" customHeight="1" outlineLevel="1" x14ac:dyDescent="0.2">
      <c r="A112" s="100"/>
      <c r="B112" s="109"/>
      <c r="C112" s="71" t="s">
        <v>80</v>
      </c>
      <c r="D112" s="69" t="s">
        <v>121</v>
      </c>
      <c r="E112" s="69" t="s">
        <v>17</v>
      </c>
      <c r="F112" s="69" t="s">
        <v>122</v>
      </c>
      <c r="G112" s="69" t="s">
        <v>3</v>
      </c>
      <c r="H112" s="32">
        <v>5304.2</v>
      </c>
    </row>
    <row r="113" spans="1:9" ht="180" customHeight="1" outlineLevel="1" thickBot="1" x14ac:dyDescent="0.25">
      <c r="A113" s="104"/>
      <c r="B113" s="59" t="s">
        <v>130</v>
      </c>
      <c r="C113" s="71" t="s">
        <v>80</v>
      </c>
      <c r="D113" s="69" t="s">
        <v>121</v>
      </c>
      <c r="E113" s="69" t="s">
        <v>17</v>
      </c>
      <c r="F113" s="69" t="s">
        <v>131</v>
      </c>
      <c r="G113" s="69" t="s">
        <v>3</v>
      </c>
      <c r="H113" s="32">
        <v>24541.7</v>
      </c>
    </row>
    <row r="114" spans="1:9" ht="29.25" customHeight="1" outlineLevel="1" x14ac:dyDescent="0.2">
      <c r="A114" s="103">
        <v>21</v>
      </c>
      <c r="B114" s="108" t="s">
        <v>105</v>
      </c>
      <c r="C114" s="28" t="s">
        <v>51</v>
      </c>
      <c r="D114" s="96"/>
      <c r="E114" s="96"/>
      <c r="F114" s="96"/>
      <c r="G114" s="96"/>
      <c r="H114" s="16">
        <f>H115+H116</f>
        <v>3616.3</v>
      </c>
    </row>
    <row r="115" spans="1:9" ht="21.75" customHeight="1" outlineLevel="1" x14ac:dyDescent="0.2">
      <c r="A115" s="100"/>
      <c r="B115" s="91"/>
      <c r="C115" s="31" t="s">
        <v>60</v>
      </c>
      <c r="D115" s="9" t="s">
        <v>61</v>
      </c>
      <c r="E115" s="9" t="s">
        <v>17</v>
      </c>
      <c r="F115" s="9" t="s">
        <v>62</v>
      </c>
      <c r="G115" s="9" t="s">
        <v>3</v>
      </c>
      <c r="H115" s="11">
        <v>500.3</v>
      </c>
    </row>
    <row r="116" spans="1:9" ht="21.75" customHeight="1" outlineLevel="1" thickBot="1" x14ac:dyDescent="0.25">
      <c r="A116" s="116"/>
      <c r="B116" s="124"/>
      <c r="C116" s="30" t="s">
        <v>52</v>
      </c>
      <c r="D116" s="17" t="s">
        <v>61</v>
      </c>
      <c r="E116" s="17" t="s">
        <v>1</v>
      </c>
      <c r="F116" s="17" t="s">
        <v>62</v>
      </c>
      <c r="G116" s="17" t="s">
        <v>3</v>
      </c>
      <c r="H116" s="18">
        <v>3116</v>
      </c>
    </row>
    <row r="117" spans="1:9" ht="28.5" customHeight="1" outlineLevel="1" x14ac:dyDescent="0.2">
      <c r="A117" s="105">
        <v>22</v>
      </c>
      <c r="B117" s="108" t="s">
        <v>106</v>
      </c>
      <c r="C117" s="28" t="s">
        <v>51</v>
      </c>
      <c r="D117" s="33"/>
      <c r="E117" s="34"/>
      <c r="F117" s="34"/>
      <c r="G117" s="35"/>
      <c r="H117" s="16">
        <f>H118</f>
        <v>1992.6999999999998</v>
      </c>
    </row>
    <row r="118" spans="1:9" ht="37.5" customHeight="1" outlineLevel="1" x14ac:dyDescent="0.2">
      <c r="A118" s="106"/>
      <c r="B118" s="109"/>
      <c r="C118" s="110" t="s">
        <v>67</v>
      </c>
      <c r="D118" s="37" t="s">
        <v>11</v>
      </c>
      <c r="E118" s="37" t="s">
        <v>10</v>
      </c>
      <c r="F118" s="37" t="s">
        <v>66</v>
      </c>
      <c r="G118" s="36"/>
      <c r="H118" s="15">
        <f>H119+H121+H122+H120</f>
        <v>1992.6999999999998</v>
      </c>
    </row>
    <row r="119" spans="1:9" ht="32.25" customHeight="1" outlineLevel="1" x14ac:dyDescent="0.2">
      <c r="A119" s="106"/>
      <c r="B119" s="51" t="s">
        <v>63</v>
      </c>
      <c r="C119" s="111"/>
      <c r="D119" s="69" t="s">
        <v>11</v>
      </c>
      <c r="E119" s="69" t="s">
        <v>10</v>
      </c>
      <c r="F119" s="69" t="s">
        <v>65</v>
      </c>
      <c r="G119" s="9" t="s">
        <v>3</v>
      </c>
      <c r="H119" s="24">
        <v>928.3</v>
      </c>
    </row>
    <row r="120" spans="1:9" ht="32.25" customHeight="1" outlineLevel="1" x14ac:dyDescent="0.2">
      <c r="A120" s="106"/>
      <c r="B120" s="51" t="s">
        <v>133</v>
      </c>
      <c r="C120" s="111"/>
      <c r="D120" s="69" t="s">
        <v>11</v>
      </c>
      <c r="E120" s="69" t="s">
        <v>10</v>
      </c>
      <c r="F120" s="69" t="s">
        <v>132</v>
      </c>
      <c r="G120" s="9" t="s">
        <v>3</v>
      </c>
      <c r="H120" s="11">
        <v>304.39999999999998</v>
      </c>
    </row>
    <row r="121" spans="1:9" ht="40.5" customHeight="1" outlineLevel="1" x14ac:dyDescent="0.2">
      <c r="A121" s="106"/>
      <c r="B121" s="51" t="s">
        <v>64</v>
      </c>
      <c r="C121" s="111"/>
      <c r="D121" s="69" t="s">
        <v>11</v>
      </c>
      <c r="E121" s="69" t="s">
        <v>10</v>
      </c>
      <c r="F121" s="69" t="s">
        <v>68</v>
      </c>
      <c r="G121" s="9" t="s">
        <v>3</v>
      </c>
      <c r="H121" s="11">
        <v>545</v>
      </c>
    </row>
    <row r="122" spans="1:9" ht="70.5" customHeight="1" outlineLevel="1" thickBot="1" x14ac:dyDescent="0.25">
      <c r="A122" s="107"/>
      <c r="B122" s="20" t="s">
        <v>110</v>
      </c>
      <c r="C122" s="94"/>
      <c r="D122" s="74" t="s">
        <v>11</v>
      </c>
      <c r="E122" s="74" t="s">
        <v>10</v>
      </c>
      <c r="F122" s="74" t="s">
        <v>69</v>
      </c>
      <c r="G122" s="17" t="s">
        <v>3</v>
      </c>
      <c r="H122" s="18">
        <v>215</v>
      </c>
    </row>
    <row r="123" spans="1:9" ht="16.5" thickBot="1" x14ac:dyDescent="0.3">
      <c r="A123" s="85" t="s">
        <v>58</v>
      </c>
      <c r="B123" s="86"/>
      <c r="C123" s="38"/>
      <c r="D123" s="39"/>
      <c r="E123" s="39"/>
      <c r="F123" s="39"/>
      <c r="G123" s="39"/>
      <c r="H123" s="40">
        <f>H117+H114+H107+H100+H95+H91+H84+H79+H76+H68+H64+H57+H51+H44+H42+H39+H34+H31+H28+H26+H23+H20</f>
        <v>289464.8</v>
      </c>
      <c r="I123" s="53" t="s">
        <v>135</v>
      </c>
    </row>
  </sheetData>
  <mergeCells count="99">
    <mergeCell ref="D57:G57"/>
    <mergeCell ref="B64:B67"/>
    <mergeCell ref="D64:G64"/>
    <mergeCell ref="D44:G44"/>
    <mergeCell ref="D51:G51"/>
    <mergeCell ref="B57:B63"/>
    <mergeCell ref="B44:B47"/>
    <mergeCell ref="B49:B50"/>
    <mergeCell ref="C45:C50"/>
    <mergeCell ref="B20:B22"/>
    <mergeCell ref="D20:G20"/>
    <mergeCell ref="A20:A22"/>
    <mergeCell ref="A16:H16"/>
    <mergeCell ref="C11:H11"/>
    <mergeCell ref="C12:H12"/>
    <mergeCell ref="C13:H13"/>
    <mergeCell ref="C14:H14"/>
    <mergeCell ref="D68:G68"/>
    <mergeCell ref="D79:G79"/>
    <mergeCell ref="B79:B81"/>
    <mergeCell ref="A79:A83"/>
    <mergeCell ref="C80:C81"/>
    <mergeCell ref="D76:G76"/>
    <mergeCell ref="B76:B77"/>
    <mergeCell ref="B68:B73"/>
    <mergeCell ref="C82:C83"/>
    <mergeCell ref="A76:A78"/>
    <mergeCell ref="A68:A75"/>
    <mergeCell ref="B74:B75"/>
    <mergeCell ref="C69:C75"/>
    <mergeCell ref="B23:B25"/>
    <mergeCell ref="B34:B36"/>
    <mergeCell ref="A34:A38"/>
    <mergeCell ref="D34:G34"/>
    <mergeCell ref="C35:C36"/>
    <mergeCell ref="A23:A25"/>
    <mergeCell ref="D23:G23"/>
    <mergeCell ref="A28:A30"/>
    <mergeCell ref="D28:G28"/>
    <mergeCell ref="B28:B30"/>
    <mergeCell ref="D31:G31"/>
    <mergeCell ref="A26:A27"/>
    <mergeCell ref="D26:G26"/>
    <mergeCell ref="B37:B38"/>
    <mergeCell ref="A31:A33"/>
    <mergeCell ref="B31:B33"/>
    <mergeCell ref="D114:G114"/>
    <mergeCell ref="A114:A116"/>
    <mergeCell ref="B114:B116"/>
    <mergeCell ref="D107:G107"/>
    <mergeCell ref="D84:G84"/>
    <mergeCell ref="B91:B94"/>
    <mergeCell ref="D91:G91"/>
    <mergeCell ref="B84:B88"/>
    <mergeCell ref="C85:C86"/>
    <mergeCell ref="C87:C88"/>
    <mergeCell ref="B107:B112"/>
    <mergeCell ref="C109:C111"/>
    <mergeCell ref="D95:G95"/>
    <mergeCell ref="B100:B106"/>
    <mergeCell ref="D100:G100"/>
    <mergeCell ref="C96:C97"/>
    <mergeCell ref="B26:B27"/>
    <mergeCell ref="A42:A43"/>
    <mergeCell ref="C58:C63"/>
    <mergeCell ref="C65:C67"/>
    <mergeCell ref="B51:B53"/>
    <mergeCell ref="C52:C53"/>
    <mergeCell ref="B42:B43"/>
    <mergeCell ref="A44:A50"/>
    <mergeCell ref="B117:B118"/>
    <mergeCell ref="C118:C122"/>
    <mergeCell ref="A91:A94"/>
    <mergeCell ref="A95:A99"/>
    <mergeCell ref="C93:C94"/>
    <mergeCell ref="A107:A113"/>
    <mergeCell ref="C102:C103"/>
    <mergeCell ref="C104:C105"/>
    <mergeCell ref="A123:B123"/>
    <mergeCell ref="A100:A106"/>
    <mergeCell ref="B95:B98"/>
    <mergeCell ref="C6:H6"/>
    <mergeCell ref="C7:H7"/>
    <mergeCell ref="C21:C22"/>
    <mergeCell ref="F10:H10"/>
    <mergeCell ref="D42:G42"/>
    <mergeCell ref="A57:A63"/>
    <mergeCell ref="B39:B40"/>
    <mergeCell ref="A39:A41"/>
    <mergeCell ref="A64:A67"/>
    <mergeCell ref="A51:A54"/>
    <mergeCell ref="D39:G39"/>
    <mergeCell ref="A84:A90"/>
    <mergeCell ref="A117:A122"/>
    <mergeCell ref="G1:H1"/>
    <mergeCell ref="C2:H2"/>
    <mergeCell ref="C3:H3"/>
    <mergeCell ref="C4:H4"/>
    <mergeCell ref="C5:H5"/>
  </mergeCells>
  <pageMargins left="0.74803149606299213" right="0" top="0.19685039370078741" bottom="0.19685039370078741" header="0.51181102362204722" footer="0.51181102362204722"/>
  <pageSetup paperSize="9" scale="65" fitToHeight="4" orientation="portrait" r:id="rId1"/>
  <headerFooter alignWithMargins="0"/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BUDJ3</cp:lastModifiedBy>
  <cp:lastPrinted>2020-10-11T04:32:30Z</cp:lastPrinted>
  <dcterms:created xsi:type="dcterms:W3CDTF">2016-11-23T09:27:58Z</dcterms:created>
  <dcterms:modified xsi:type="dcterms:W3CDTF">2020-10-28T04:59:11Z</dcterms:modified>
</cp:coreProperties>
</file>